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715"/>
  <workbookPr/>
  <mc:AlternateContent xmlns:mc="http://schemas.openxmlformats.org/markup-compatibility/2006">
    <mc:Choice Requires="x15">
      <x15ac:absPath xmlns:x15ac="http://schemas.microsoft.com/office/spreadsheetml/2010/11/ac" url="/Users/editionseni/Desktop/FICHIERS XL16/"/>
    </mc:Choice>
  </mc:AlternateContent>
  <bookViews>
    <workbookView xWindow="520" yWindow="460" windowWidth="26360" windowHeight="14660"/>
  </bookViews>
  <sheets>
    <sheet name="Objectifs" sheetId="1" r:id="rId1"/>
    <sheet name="Objectifs (2)" sheetId="2" r:id="rId2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2" l="1"/>
  <c r="E13" i="2"/>
  <c r="D13" i="2"/>
  <c r="C13" i="2"/>
  <c r="G12" i="2"/>
  <c r="G11" i="2"/>
  <c r="G10" i="2"/>
  <c r="G9" i="2"/>
  <c r="G8" i="2"/>
  <c r="G7" i="2"/>
  <c r="G6" i="2"/>
  <c r="G5" i="2"/>
  <c r="G13" i="2"/>
  <c r="C13" i="1"/>
  <c r="D13" i="1"/>
  <c r="E13" i="1"/>
  <c r="G12" i="1"/>
  <c r="G11" i="1"/>
  <c r="G10" i="1"/>
  <c r="G9" i="1"/>
  <c r="G8" i="1"/>
  <c r="G7" i="1"/>
  <c r="G6" i="1"/>
  <c r="F13" i="1"/>
  <c r="G5" i="1"/>
  <c r="G13" i="1"/>
</calcChain>
</file>

<file path=xl/sharedStrings.xml><?xml version="1.0" encoding="utf-8"?>
<sst xmlns="http://schemas.openxmlformats.org/spreadsheetml/2006/main" count="34" uniqueCount="17">
  <si>
    <t>Objectifs trimestriels par vendeur</t>
  </si>
  <si>
    <t>Année + 1</t>
  </si>
  <si>
    <t>Vendeurs
secteur 1</t>
  </si>
  <si>
    <t>1er Trim.</t>
  </si>
  <si>
    <t>2e Trim.</t>
  </si>
  <si>
    <t>3e Trim.</t>
  </si>
  <si>
    <t>4e Trim.</t>
  </si>
  <si>
    <t>TOTAL année</t>
  </si>
  <si>
    <t>Pierre MARCHAND</t>
  </si>
  <si>
    <t>Marc LEGRAND</t>
  </si>
  <si>
    <t>Laurinda DUPONT</t>
  </si>
  <si>
    <t>Marie DUGUÉ</t>
  </si>
  <si>
    <t>Olivier AUBRY</t>
  </si>
  <si>
    <t>Baptiste BRETON</t>
  </si>
  <si>
    <t>Louise FLEURY</t>
  </si>
  <si>
    <t>Total</t>
  </si>
  <si>
    <t>Paul DUPONT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</si>
</sst>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theme="1"/>
      <name val="Futura Moyen"/>
    </font>
    <font>
      <sz val="16"/>
      <color rgb="FF46464A"/>
      <name val="Futura Moyen"/>
    </font>
    <font>
      <sz val="22"/>
      <color rgb="FFFFFF00"/>
      <name val="Futura Moyen"/>
    </font>
    <font>
      <u/>
      <sz val="18"/>
      <color rgb="FFFFFF00"/>
      <name val="Futura Moyen"/>
    </font>
    <font>
      <sz val="14"/>
      <color rgb="FFFFFFFF"/>
      <name val="Futura Moyen"/>
    </font>
    <font>
      <sz val="11"/>
      <color rgb="FF745649"/>
      <name val="Futura Moyen"/>
    </font>
    <font>
      <sz val="12"/>
      <color rgb="FF55633D"/>
      <name val="Futura Moyen"/>
    </font>
    <font>
      <b/>
      <sz val="16"/>
      <color rgb="FFE1E1E3"/>
      <name val="Futura Moyen"/>
    </font>
    <font>
      <sz val="13"/>
      <color rgb="FFE1E1E3"/>
      <name val="Futura Moyen"/>
    </font>
    <font>
      <sz val="22"/>
      <color rgb="FFFFF6B3"/>
      <name val="Futura Moyen"/>
    </font>
    <font>
      <u/>
      <sz val="18"/>
      <color rgb="FFFFF6B3"/>
      <name val="Futura Moyen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CC"/>
        <bgColor rgb="FF000000"/>
      </patternFill>
    </fill>
    <fill>
      <patternFill patternType="solid">
        <fgColor rgb="FF46464A"/>
        <bgColor rgb="FF000000"/>
      </patternFill>
    </fill>
    <fill>
      <patternFill patternType="solid">
        <fgColor rgb="FF8D8D94"/>
        <bgColor rgb="FF000000"/>
      </patternFill>
    </fill>
    <fill>
      <patternFill patternType="solid">
        <fgColor rgb="FF8D8D94"/>
        <bgColor rgb="FF92A9B9"/>
      </patternFill>
    </fill>
    <fill>
      <patternFill patternType="solid">
        <fgColor rgb="FFD9D9DB"/>
        <bgColor rgb="FFFFFFFF"/>
      </patternFill>
    </fill>
    <fill>
      <patternFill patternType="solid">
        <fgColor rgb="FFD9D9DB"/>
        <bgColor rgb="FFD3DCE2"/>
      </patternFill>
    </fill>
    <fill>
      <patternFill patternType="solid">
        <fgColor rgb="FFE9DEE2"/>
        <bgColor rgb="FFE9EEF1"/>
      </patternFill>
    </fill>
    <fill>
      <patternFill patternType="solid">
        <fgColor rgb="FF8D8D94"/>
        <bgColor rgb="FFFFFFFF"/>
      </patternFill>
    </fill>
    <fill>
      <patternFill patternType="solid">
        <fgColor rgb="FF8D8D94"/>
        <bgColor rgb="FFD3DCE2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medium">
        <color rgb="FF55633D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2" borderId="2" applyNumberFormat="0" applyFont="0" applyAlignment="0" applyProtection="0"/>
  </cellStyleXfs>
  <cellXfs count="20">
    <xf numFmtId="0" fontId="0" fillId="0" borderId="0" xfId="0"/>
    <xf numFmtId="0" fontId="3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3" fillId="0" borderId="0" xfId="0" applyFont="1" applyFill="1" applyBorder="1"/>
    <xf numFmtId="0" fontId="5" fillId="4" borderId="0" xfId="0" applyFont="1" applyFill="1" applyBorder="1" applyAlignment="1">
      <alignment horizontal="left" vertical="center" indent="1"/>
    </xf>
    <xf numFmtId="0" fontId="6" fillId="4" borderId="0" xfId="0" applyFont="1" applyFill="1" applyBorder="1" applyAlignment="1">
      <alignment horizontal="right" vertical="center" indent="1"/>
    </xf>
    <xf numFmtId="0" fontId="7" fillId="5" borderId="0" xfId="0" applyFont="1" applyFill="1" applyBorder="1" applyAlignment="1">
      <alignment horizontal="center" vertical="center" wrapText="1"/>
    </xf>
    <xf numFmtId="0" fontId="7" fillId="6" borderId="0" xfId="2" applyFont="1" applyFill="1" applyBorder="1" applyAlignment="1">
      <alignment horizontal="center" vertical="center"/>
    </xf>
    <xf numFmtId="0" fontId="7" fillId="6" borderId="0" xfId="2" applyFont="1" applyFill="1" applyBorder="1" applyAlignment="1">
      <alignment horizontal="center" vertical="center" wrapText="1"/>
    </xf>
    <xf numFmtId="0" fontId="8" fillId="6" borderId="0" xfId="2" applyFont="1" applyFill="1" applyBorder="1" applyAlignment="1">
      <alignment horizontal="center" vertical="center" textRotation="15"/>
    </xf>
    <xf numFmtId="10" fontId="8" fillId="6" borderId="0" xfId="2" applyNumberFormat="1" applyFont="1" applyFill="1" applyBorder="1" applyAlignment="1">
      <alignment horizontal="center" vertical="center"/>
    </xf>
    <xf numFmtId="0" fontId="9" fillId="7" borderId="3" xfId="3" applyFont="1" applyFill="1" applyBorder="1" applyAlignment="1">
      <alignment horizontal="left" vertical="center" indent="2"/>
    </xf>
    <xf numFmtId="164" fontId="9" fillId="8" borderId="3" xfId="1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left" vertical="center" indent="2"/>
    </xf>
    <xf numFmtId="164" fontId="9" fillId="9" borderId="3" xfId="1" applyNumberFormat="1" applyFont="1" applyFill="1" applyBorder="1" applyAlignment="1">
      <alignment horizontal="center" vertical="center"/>
    </xf>
    <xf numFmtId="0" fontId="9" fillId="7" borderId="4" xfId="3" applyFont="1" applyFill="1" applyBorder="1" applyAlignment="1">
      <alignment horizontal="left" vertical="center" indent="2"/>
    </xf>
    <xf numFmtId="0" fontId="10" fillId="10" borderId="5" xfId="3" applyFont="1" applyFill="1" applyBorder="1" applyAlignment="1">
      <alignment horizontal="right" vertical="center" indent="2"/>
    </xf>
    <xf numFmtId="164" fontId="11" fillId="11" borderId="5" xfId="1" applyNumberFormat="1" applyFont="1" applyFill="1" applyBorder="1" applyAlignment="1">
      <alignment vertical="center"/>
    </xf>
    <xf numFmtId="0" fontId="12" fillId="4" borderId="0" xfId="0" applyFont="1" applyFill="1" applyBorder="1" applyAlignment="1">
      <alignment horizontal="left" vertical="center" indent="1"/>
    </xf>
    <xf numFmtId="0" fontId="13" fillId="4" borderId="0" xfId="0" applyFont="1" applyFill="1" applyBorder="1" applyAlignment="1">
      <alignment horizontal="right" vertical="center" indent="1"/>
    </xf>
  </cellXfs>
  <cellStyles count="4">
    <cellStyle name="Commentaire" xfId="3" builtinId="10"/>
    <cellStyle name="Milliers" xfId="1" builtinId="3"/>
    <cellStyle name="Normal" xfId="0" builtinId="0"/>
    <cellStyle name="Titre 1" xfId="2" builtinId="16"/>
  </cellStyles>
  <dxfs count="2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F6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619125</xdr:colOff>
      <xdr:row>5</xdr:row>
      <xdr:rowOff>0</xdr:rowOff>
    </xdr:from>
    <xdr:ext cx="184731" cy="264560"/>
    <xdr:sp macro="" textlink="">
      <xdr:nvSpPr>
        <xdr:cNvPr id="2" name="ZoneTexte 1"/>
        <xdr:cNvSpPr txBox="1"/>
      </xdr:nvSpPr>
      <xdr:spPr>
        <a:xfrm>
          <a:off x="6381750" y="151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619125</xdr:colOff>
      <xdr:row>5</xdr:row>
      <xdr:rowOff>0</xdr:rowOff>
    </xdr:from>
    <xdr:ext cx="184731" cy="264560"/>
    <xdr:sp macro="" textlink="">
      <xdr:nvSpPr>
        <xdr:cNvPr id="3" name="ZoneTexte 2"/>
        <xdr:cNvSpPr txBox="1"/>
      </xdr:nvSpPr>
      <xdr:spPr>
        <a:xfrm>
          <a:off x="6381750" y="151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619125</xdr:colOff>
      <xdr:row>5</xdr:row>
      <xdr:rowOff>0</xdr:rowOff>
    </xdr:from>
    <xdr:ext cx="184731" cy="264560"/>
    <xdr:sp macro="" textlink="">
      <xdr:nvSpPr>
        <xdr:cNvPr id="4" name="ZoneTexte 3"/>
        <xdr:cNvSpPr txBox="1"/>
      </xdr:nvSpPr>
      <xdr:spPr>
        <a:xfrm>
          <a:off x="6381750" y="151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619125</xdr:colOff>
      <xdr:row>5</xdr:row>
      <xdr:rowOff>0</xdr:rowOff>
    </xdr:from>
    <xdr:ext cx="184731" cy="264560"/>
    <xdr:sp macro="" textlink="">
      <xdr:nvSpPr>
        <xdr:cNvPr id="5" name="ZoneTexte 4"/>
        <xdr:cNvSpPr txBox="1"/>
      </xdr:nvSpPr>
      <xdr:spPr>
        <a:xfrm>
          <a:off x="6381750" y="151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619125</xdr:colOff>
      <xdr:row>5</xdr:row>
      <xdr:rowOff>0</xdr:rowOff>
    </xdr:from>
    <xdr:ext cx="184731" cy="264560"/>
    <xdr:sp macro="" textlink="">
      <xdr:nvSpPr>
        <xdr:cNvPr id="10" name="ZoneTexte 9"/>
        <xdr:cNvSpPr txBox="1"/>
      </xdr:nvSpPr>
      <xdr:spPr>
        <a:xfrm>
          <a:off x="6381750" y="15144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entury Schoolbook" panose="02040604050505020304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619125</xdr:colOff>
      <xdr:row>5</xdr:row>
      <xdr:rowOff>0</xdr:rowOff>
    </xdr:from>
    <xdr:ext cx="184731" cy="264560"/>
    <xdr:sp macro="" textlink="">
      <xdr:nvSpPr>
        <xdr:cNvPr id="11" name="ZoneTexte 10"/>
        <xdr:cNvSpPr txBox="1"/>
      </xdr:nvSpPr>
      <xdr:spPr>
        <a:xfrm>
          <a:off x="6381750" y="15144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entury Schoolbook" panose="02040604050505020304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619125</xdr:colOff>
      <xdr:row>5</xdr:row>
      <xdr:rowOff>0</xdr:rowOff>
    </xdr:from>
    <xdr:ext cx="184731" cy="264560"/>
    <xdr:sp macro="" textlink="">
      <xdr:nvSpPr>
        <xdr:cNvPr id="12" name="ZoneTexte 11"/>
        <xdr:cNvSpPr txBox="1"/>
      </xdr:nvSpPr>
      <xdr:spPr>
        <a:xfrm>
          <a:off x="6381750" y="15144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entury Schoolbook" panose="02040604050505020304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619125</xdr:colOff>
      <xdr:row>5</xdr:row>
      <xdr:rowOff>0</xdr:rowOff>
    </xdr:from>
    <xdr:ext cx="184731" cy="264560"/>
    <xdr:sp macro="" textlink="">
      <xdr:nvSpPr>
        <xdr:cNvPr id="13" name="ZoneTexte 12"/>
        <xdr:cNvSpPr txBox="1"/>
      </xdr:nvSpPr>
      <xdr:spPr>
        <a:xfrm>
          <a:off x="6381750" y="15144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entury Schoolbook" panose="02040604050505020304"/>
            <a:ea typeface="+mn-ea"/>
            <a:cs typeface="+mn-cs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619125</xdr:colOff>
      <xdr:row>5</xdr:row>
      <xdr:rowOff>0</xdr:rowOff>
    </xdr:from>
    <xdr:ext cx="184731" cy="264560"/>
    <xdr:sp macro="" textlink="">
      <xdr:nvSpPr>
        <xdr:cNvPr id="2" name="ZoneTexte 1"/>
        <xdr:cNvSpPr txBox="1"/>
      </xdr:nvSpPr>
      <xdr:spPr>
        <a:xfrm>
          <a:off x="6381750" y="151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619125</xdr:colOff>
      <xdr:row>5</xdr:row>
      <xdr:rowOff>0</xdr:rowOff>
    </xdr:from>
    <xdr:ext cx="184731" cy="264560"/>
    <xdr:sp macro="" textlink="">
      <xdr:nvSpPr>
        <xdr:cNvPr id="3" name="ZoneTexte 2"/>
        <xdr:cNvSpPr txBox="1"/>
      </xdr:nvSpPr>
      <xdr:spPr>
        <a:xfrm>
          <a:off x="6381750" y="151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619125</xdr:colOff>
      <xdr:row>5</xdr:row>
      <xdr:rowOff>0</xdr:rowOff>
    </xdr:from>
    <xdr:ext cx="184731" cy="264560"/>
    <xdr:sp macro="" textlink="">
      <xdr:nvSpPr>
        <xdr:cNvPr id="4" name="ZoneTexte 3"/>
        <xdr:cNvSpPr txBox="1"/>
      </xdr:nvSpPr>
      <xdr:spPr>
        <a:xfrm>
          <a:off x="6381750" y="151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619125</xdr:colOff>
      <xdr:row>5</xdr:row>
      <xdr:rowOff>0</xdr:rowOff>
    </xdr:from>
    <xdr:ext cx="184731" cy="264560"/>
    <xdr:sp macro="" textlink="">
      <xdr:nvSpPr>
        <xdr:cNvPr id="5" name="ZoneTexte 4"/>
        <xdr:cNvSpPr txBox="1"/>
      </xdr:nvSpPr>
      <xdr:spPr>
        <a:xfrm>
          <a:off x="6381750" y="151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619125</xdr:colOff>
      <xdr:row>5</xdr:row>
      <xdr:rowOff>0</xdr:rowOff>
    </xdr:from>
    <xdr:ext cx="184731" cy="264560"/>
    <xdr:sp macro="" textlink="">
      <xdr:nvSpPr>
        <xdr:cNvPr id="6" name="ZoneTexte 5"/>
        <xdr:cNvSpPr txBox="1"/>
      </xdr:nvSpPr>
      <xdr:spPr>
        <a:xfrm>
          <a:off x="6381750" y="15144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entury Schoolbook" panose="02040604050505020304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619125</xdr:colOff>
      <xdr:row>5</xdr:row>
      <xdr:rowOff>0</xdr:rowOff>
    </xdr:from>
    <xdr:ext cx="184731" cy="264560"/>
    <xdr:sp macro="" textlink="">
      <xdr:nvSpPr>
        <xdr:cNvPr id="7" name="ZoneTexte 6"/>
        <xdr:cNvSpPr txBox="1"/>
      </xdr:nvSpPr>
      <xdr:spPr>
        <a:xfrm>
          <a:off x="6381750" y="15144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entury Schoolbook" panose="02040604050505020304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619125</xdr:colOff>
      <xdr:row>5</xdr:row>
      <xdr:rowOff>0</xdr:rowOff>
    </xdr:from>
    <xdr:ext cx="184731" cy="264560"/>
    <xdr:sp macro="" textlink="">
      <xdr:nvSpPr>
        <xdr:cNvPr id="8" name="ZoneTexte 7"/>
        <xdr:cNvSpPr txBox="1"/>
      </xdr:nvSpPr>
      <xdr:spPr>
        <a:xfrm>
          <a:off x="6381750" y="15144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entury Schoolbook" panose="02040604050505020304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619125</xdr:colOff>
      <xdr:row>5</xdr:row>
      <xdr:rowOff>0</xdr:rowOff>
    </xdr:from>
    <xdr:ext cx="184731" cy="264560"/>
    <xdr:sp macro="" textlink="">
      <xdr:nvSpPr>
        <xdr:cNvPr id="9" name="ZoneTexte 8"/>
        <xdr:cNvSpPr txBox="1"/>
      </xdr:nvSpPr>
      <xdr:spPr>
        <a:xfrm>
          <a:off x="6381750" y="15144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entury Schoolbook" panose="02040604050505020304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tabSelected="1" topLeftCell="B2" zoomScale="110" zoomScaleNormal="110" zoomScalePageLayoutView="110" workbookViewId="0">
      <selection activeCell="B2" sqref="B2"/>
    </sheetView>
  </sheetViews>
  <sheetFormatPr baseColWidth="10" defaultRowHeight="15" x14ac:dyDescent="0.2"/>
  <cols>
    <col min="1" max="1" width="6" style="3" customWidth="1"/>
    <col min="2" max="2" width="32.5" style="3" customWidth="1"/>
    <col min="3" max="6" width="24" style="3" customWidth="1"/>
    <col min="7" max="7" width="19" style="3" customWidth="1"/>
    <col min="8" max="8" width="12.5" style="3" customWidth="1"/>
    <col min="9" max="16384" width="10.83203125" style="3"/>
  </cols>
  <sheetData>
    <row r="1" spans="1:7" ht="17.25" customHeight="1" x14ac:dyDescent="0.3">
      <c r="A1" s="1"/>
      <c r="B1" s="1"/>
      <c r="C1" s="1"/>
      <c r="D1" s="1"/>
      <c r="E1" s="1"/>
      <c r="F1" s="1"/>
      <c r="G1" s="2"/>
    </row>
    <row r="2" spans="1:7" ht="34.5" customHeight="1" x14ac:dyDescent="0.2">
      <c r="A2" s="1"/>
      <c r="B2" s="18" t="s">
        <v>0</v>
      </c>
      <c r="C2" s="18"/>
      <c r="D2" s="18"/>
      <c r="E2" s="18"/>
      <c r="F2" s="18"/>
      <c r="G2" s="19" t="s">
        <v>1</v>
      </c>
    </row>
    <row r="3" spans="1:7" ht="27.75" customHeight="1" x14ac:dyDescent="0.2">
      <c r="A3" s="1"/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8" t="s">
        <v>7</v>
      </c>
    </row>
    <row r="4" spans="1:7" ht="18" customHeight="1" x14ac:dyDescent="0.2">
      <c r="A4" s="1"/>
      <c r="B4" s="6"/>
      <c r="C4" s="9"/>
      <c r="D4" s="10">
        <v>1.7000000000000001E-2</v>
      </c>
      <c r="E4" s="10">
        <v>2.1000000000000001E-2</v>
      </c>
      <c r="F4" s="10">
        <v>2.5999999999999999E-2</v>
      </c>
      <c r="G4" s="8"/>
    </row>
    <row r="5" spans="1:7" ht="21.75" customHeight="1" x14ac:dyDescent="0.2">
      <c r="A5" s="1"/>
      <c r="B5" s="11" t="s">
        <v>8</v>
      </c>
      <c r="C5" s="12">
        <v>3100000</v>
      </c>
      <c r="D5" s="12">
        <v>3152699.9999999995</v>
      </c>
      <c r="E5" s="12">
        <v>3218906.6999999993</v>
      </c>
      <c r="F5" s="12">
        <v>3302598.2741999994</v>
      </c>
      <c r="G5" s="12">
        <f t="shared" ref="G5:G12" si="0">SUM(C5:F5)</f>
        <v>12774204.974199999</v>
      </c>
    </row>
    <row r="6" spans="1:7" ht="21.75" customHeight="1" x14ac:dyDescent="0.2">
      <c r="A6" s="1"/>
      <c r="B6" s="13" t="s">
        <v>9</v>
      </c>
      <c r="C6" s="14">
        <v>3200000</v>
      </c>
      <c r="D6" s="14">
        <v>3254399.9999999995</v>
      </c>
      <c r="E6" s="14">
        <v>3322742.3999999994</v>
      </c>
      <c r="F6" s="14">
        <v>3409133.7023999994</v>
      </c>
      <c r="G6" s="14">
        <f t="shared" si="0"/>
        <v>13186276.102399997</v>
      </c>
    </row>
    <row r="7" spans="1:7" ht="21.75" customHeight="1" x14ac:dyDescent="0.2">
      <c r="A7" s="1"/>
      <c r="B7" s="15" t="s">
        <v>10</v>
      </c>
      <c r="C7" s="12">
        <v>5300000</v>
      </c>
      <c r="D7" s="12">
        <v>5390099.9999999991</v>
      </c>
      <c r="E7" s="12">
        <v>5503292.0999999987</v>
      </c>
      <c r="F7" s="12">
        <v>5646377.6945999991</v>
      </c>
      <c r="G7" s="12">
        <f t="shared" si="0"/>
        <v>21839769.794599995</v>
      </c>
    </row>
    <row r="8" spans="1:7" ht="21.75" customHeight="1" x14ac:dyDescent="0.2">
      <c r="A8" s="1"/>
      <c r="B8" s="13" t="s">
        <v>11</v>
      </c>
      <c r="C8" s="14">
        <v>4200000</v>
      </c>
      <c r="D8" s="14">
        <v>4271400</v>
      </c>
      <c r="E8" s="14">
        <v>4361099.3999999994</v>
      </c>
      <c r="F8" s="14">
        <v>4474487.9843999995</v>
      </c>
      <c r="G8" s="14">
        <f t="shared" si="0"/>
        <v>17306987.384399999</v>
      </c>
    </row>
    <row r="9" spans="1:7" ht="21.75" customHeight="1" x14ac:dyDescent="0.2">
      <c r="A9" s="1"/>
      <c r="B9" s="15" t="s">
        <v>16</v>
      </c>
      <c r="C9" s="12">
        <v>2120000</v>
      </c>
      <c r="D9" s="12">
        <v>2156040</v>
      </c>
      <c r="E9" s="12">
        <v>2201316.84</v>
      </c>
      <c r="F9" s="12">
        <v>2258551.0778399999</v>
      </c>
      <c r="G9" s="12">
        <f t="shared" si="0"/>
        <v>8735907.9178400002</v>
      </c>
    </row>
    <row r="10" spans="1:7" ht="21.75" customHeight="1" x14ac:dyDescent="0.2">
      <c r="A10" s="1"/>
      <c r="B10" s="13" t="s">
        <v>12</v>
      </c>
      <c r="C10" s="14">
        <v>3700000</v>
      </c>
      <c r="D10" s="14">
        <v>3762899.9999999995</v>
      </c>
      <c r="E10" s="14">
        <v>3841920.899999999</v>
      </c>
      <c r="F10" s="14">
        <v>3941810.8433999992</v>
      </c>
      <c r="G10" s="14">
        <f t="shared" si="0"/>
        <v>15246631.743399998</v>
      </c>
    </row>
    <row r="11" spans="1:7" ht="21.75" customHeight="1" x14ac:dyDescent="0.2">
      <c r="A11" s="1"/>
      <c r="B11" s="15" t="s">
        <v>13</v>
      </c>
      <c r="C11" s="12">
        <v>5300000</v>
      </c>
      <c r="D11" s="12">
        <v>5390099.9999999991</v>
      </c>
      <c r="E11" s="12">
        <v>5503292.0999999987</v>
      </c>
      <c r="F11" s="12">
        <v>5646377.6945999991</v>
      </c>
      <c r="G11" s="12">
        <f t="shared" si="0"/>
        <v>21839769.794599995</v>
      </c>
    </row>
    <row r="12" spans="1:7" ht="21.75" customHeight="1" x14ac:dyDescent="0.2">
      <c r="A12" s="1"/>
      <c r="B12" s="13" t="s">
        <v>14</v>
      </c>
      <c r="C12" s="14">
        <v>4770000</v>
      </c>
      <c r="D12" s="14">
        <v>4851090</v>
      </c>
      <c r="E12" s="14">
        <v>4952962.8899999997</v>
      </c>
      <c r="F12" s="14">
        <v>5081739.9251399999</v>
      </c>
      <c r="G12" s="14">
        <f t="shared" si="0"/>
        <v>19655792.815140001</v>
      </c>
    </row>
    <row r="13" spans="1:7" ht="23.25" customHeight="1" thickBot="1" x14ac:dyDescent="0.25">
      <c r="A13" s="1"/>
      <c r="B13" s="16" t="s">
        <v>15</v>
      </c>
      <c r="C13" s="17">
        <f>SUM(C5:C12)</f>
        <v>31690000</v>
      </c>
      <c r="D13" s="17">
        <f t="shared" ref="D13:G13" si="1">SUM(D5:D12)</f>
        <v>32228730</v>
      </c>
      <c r="E13" s="17">
        <f t="shared" si="1"/>
        <v>32905533.329999994</v>
      </c>
      <c r="F13" s="17">
        <f t="shared" si="1"/>
        <v>33761077.196579993</v>
      </c>
      <c r="G13" s="17">
        <f t="shared" si="1"/>
        <v>130585340.52657998</v>
      </c>
    </row>
  </sheetData>
  <mergeCells count="2">
    <mergeCell ref="B3:B4"/>
    <mergeCell ref="G3:G4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079EA4A-BD94-E847-8344-D7044D203C97}">
            <x14:iconSet iconSet="3Triangles">
              <x14:cfvo type="percent">
                <xm:f>0</xm:f>
              </x14:cfvo>
              <x14:cfvo type="num">
                <xm:f>1000</xm:f>
              </x14:cfvo>
              <x14:cfvo type="num">
                <xm:f>2000</xm:f>
              </x14:cfvo>
            </x14:iconSet>
          </x14:cfRule>
          <xm:sqref>J13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topLeftCell="A3" zoomScale="130" zoomScaleNormal="130" zoomScalePageLayoutView="130" workbookViewId="0">
      <selection activeCell="C8" sqref="C8"/>
    </sheetView>
  </sheetViews>
  <sheetFormatPr baseColWidth="10" defaultRowHeight="15" x14ac:dyDescent="0.2"/>
  <cols>
    <col min="1" max="1" width="6" style="3" customWidth="1"/>
    <col min="2" max="2" width="32.5" style="3" customWidth="1"/>
    <col min="3" max="6" width="24" style="3" customWidth="1"/>
    <col min="7" max="7" width="19" style="3" customWidth="1"/>
    <col min="8" max="8" width="6" style="3" customWidth="1"/>
    <col min="9" max="9" width="12.5" style="3" customWidth="1"/>
    <col min="10" max="16384" width="10.83203125" style="3"/>
  </cols>
  <sheetData>
    <row r="1" spans="1:8" ht="17.25" customHeight="1" x14ac:dyDescent="0.3">
      <c r="A1" s="1"/>
      <c r="B1" s="1"/>
      <c r="C1" s="1"/>
      <c r="D1" s="1"/>
      <c r="E1" s="1"/>
      <c r="F1" s="1"/>
      <c r="G1" s="2"/>
      <c r="H1" s="1"/>
    </row>
    <row r="2" spans="1:8" ht="34.5" customHeight="1" x14ac:dyDescent="0.2">
      <c r="A2" s="1"/>
      <c r="B2" s="4" t="s">
        <v>0</v>
      </c>
      <c r="C2" s="4"/>
      <c r="D2" s="4"/>
      <c r="E2" s="4"/>
      <c r="F2" s="4"/>
      <c r="G2" s="5" t="s">
        <v>1</v>
      </c>
      <c r="H2" s="1"/>
    </row>
    <row r="3" spans="1:8" ht="27.75" customHeight="1" x14ac:dyDescent="0.2">
      <c r="A3" s="1"/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8" t="s">
        <v>7</v>
      </c>
      <c r="H3" s="1"/>
    </row>
    <row r="4" spans="1:8" ht="18" customHeight="1" x14ac:dyDescent="0.2">
      <c r="A4" s="1"/>
      <c r="B4" s="6"/>
      <c r="C4" s="9"/>
      <c r="D4" s="10">
        <v>1.7000000000000001E-2</v>
      </c>
      <c r="E4" s="10">
        <v>2.1000000000000001E-2</v>
      </c>
      <c r="F4" s="10">
        <v>2.5999999999999999E-2</v>
      </c>
      <c r="G4" s="8"/>
      <c r="H4" s="1"/>
    </row>
    <row r="5" spans="1:8" ht="21.75" customHeight="1" x14ac:dyDescent="0.2">
      <c r="A5" s="1"/>
      <c r="B5" s="11" t="s">
        <v>8</v>
      </c>
      <c r="C5" s="12">
        <v>3100000</v>
      </c>
      <c r="D5" s="12">
        <v>3152699.9999999995</v>
      </c>
      <c r="E5" s="12">
        <v>3218906.6999999993</v>
      </c>
      <c r="F5" s="12">
        <v>3302598.2741999994</v>
      </c>
      <c r="G5" s="12">
        <f t="shared" ref="G5:G12" si="0">SUM(C5:F5)</f>
        <v>12774204.974199999</v>
      </c>
      <c r="H5" s="1"/>
    </row>
    <row r="6" spans="1:8" ht="21.75" customHeight="1" x14ac:dyDescent="0.2">
      <c r="A6" s="1"/>
      <c r="B6" s="13" t="s">
        <v>9</v>
      </c>
      <c r="C6" s="14">
        <v>3200000</v>
      </c>
      <c r="D6" s="14">
        <v>3254399.9999999995</v>
      </c>
      <c r="E6" s="14">
        <v>3322742.3999999994</v>
      </c>
      <c r="F6" s="14">
        <v>3409133.7023999994</v>
      </c>
      <c r="G6" s="14">
        <f t="shared" si="0"/>
        <v>13186276.102399997</v>
      </c>
      <c r="H6" s="1"/>
    </row>
    <row r="7" spans="1:8" ht="21.75" customHeight="1" x14ac:dyDescent="0.2">
      <c r="A7" s="1"/>
      <c r="B7" s="15" t="s">
        <v>10</v>
      </c>
      <c r="C7" s="12">
        <v>5300000</v>
      </c>
      <c r="D7" s="12">
        <v>5390099.9999999991</v>
      </c>
      <c r="E7" s="12">
        <v>5503292.0999999987</v>
      </c>
      <c r="F7" s="12">
        <v>5646377.6945999991</v>
      </c>
      <c r="G7" s="12">
        <f t="shared" si="0"/>
        <v>21839769.794599995</v>
      </c>
      <c r="H7" s="1"/>
    </row>
    <row r="8" spans="1:8" ht="21.75" customHeight="1" x14ac:dyDescent="0.2">
      <c r="A8" s="1"/>
      <c r="B8" s="13" t="s">
        <v>11</v>
      </c>
      <c r="C8" s="14">
        <v>4200000</v>
      </c>
      <c r="D8" s="14">
        <v>4271400</v>
      </c>
      <c r="E8" s="14">
        <v>4361099.3999999994</v>
      </c>
      <c r="F8" s="14">
        <v>4474487.9843999995</v>
      </c>
      <c r="G8" s="14">
        <f t="shared" si="0"/>
        <v>17306987.384399999</v>
      </c>
      <c r="H8" s="1"/>
    </row>
    <row r="9" spans="1:8" ht="21.75" customHeight="1" x14ac:dyDescent="0.2">
      <c r="A9" s="1"/>
      <c r="B9" s="15" t="s">
        <v>16</v>
      </c>
      <c r="C9" s="12">
        <v>2120000</v>
      </c>
      <c r="D9" s="12">
        <v>2156040</v>
      </c>
      <c r="E9" s="12">
        <v>2201316.84</v>
      </c>
      <c r="F9" s="12">
        <v>2258551.0778399999</v>
      </c>
      <c r="G9" s="12">
        <f t="shared" si="0"/>
        <v>8735907.9178400002</v>
      </c>
      <c r="H9" s="1"/>
    </row>
    <row r="10" spans="1:8" ht="21.75" customHeight="1" x14ac:dyDescent="0.2">
      <c r="A10" s="1"/>
      <c r="B10" s="13" t="s">
        <v>12</v>
      </c>
      <c r="C10" s="14">
        <v>3700000</v>
      </c>
      <c r="D10" s="14">
        <v>3762899.9999999995</v>
      </c>
      <c r="E10" s="14">
        <v>3841920.899999999</v>
      </c>
      <c r="F10" s="14">
        <v>3941810.8433999992</v>
      </c>
      <c r="G10" s="14">
        <f t="shared" si="0"/>
        <v>15246631.743399998</v>
      </c>
      <c r="H10" s="1"/>
    </row>
    <row r="11" spans="1:8" ht="21.75" customHeight="1" x14ac:dyDescent="0.2">
      <c r="A11" s="1"/>
      <c r="B11" s="15" t="s">
        <v>13</v>
      </c>
      <c r="C11" s="12">
        <v>5300000</v>
      </c>
      <c r="D11" s="12">
        <v>5390099.9999999991</v>
      </c>
      <c r="E11" s="12">
        <v>5503292.0999999987</v>
      </c>
      <c r="F11" s="12">
        <v>5646377.6945999991</v>
      </c>
      <c r="G11" s="12">
        <f t="shared" si="0"/>
        <v>21839769.794599995</v>
      </c>
      <c r="H11" s="1"/>
    </row>
    <row r="12" spans="1:8" ht="21.75" customHeight="1" x14ac:dyDescent="0.2">
      <c r="A12" s="1"/>
      <c r="B12" s="13" t="s">
        <v>14</v>
      </c>
      <c r="C12" s="14">
        <v>4770000</v>
      </c>
      <c r="D12" s="14">
        <v>4851090</v>
      </c>
      <c r="E12" s="14">
        <v>4952962.8899999997</v>
      </c>
      <c r="F12" s="14">
        <v>5081739.9251399999</v>
      </c>
      <c r="G12" s="14">
        <f t="shared" si="0"/>
        <v>19655792.815140001</v>
      </c>
      <c r="H12" s="1"/>
    </row>
    <row r="13" spans="1:8" ht="23.25" customHeight="1" thickBot="1" x14ac:dyDescent="0.25">
      <c r="A13" s="1"/>
      <c r="B13" s="16" t="s">
        <v>15</v>
      </c>
      <c r="C13" s="17">
        <f>SUM(C5:C12)</f>
        <v>31690000</v>
      </c>
      <c r="D13" s="17">
        <f t="shared" ref="D13:G13" si="1">SUM(D5:D12)</f>
        <v>32228730</v>
      </c>
      <c r="E13" s="17">
        <f t="shared" si="1"/>
        <v>32905533.329999994</v>
      </c>
      <c r="F13" s="17">
        <f t="shared" si="1"/>
        <v>33761077.196579993</v>
      </c>
      <c r="G13" s="17">
        <f t="shared" si="1"/>
        <v>130585340.52657998</v>
      </c>
      <c r="H13" s="1"/>
    </row>
    <row r="14" spans="1:8" ht="17.25" customHeight="1" x14ac:dyDescent="0.2">
      <c r="A14" s="1"/>
      <c r="B14" s="1"/>
      <c r="C14" s="1"/>
      <c r="D14" s="1"/>
      <c r="E14" s="1"/>
      <c r="F14" s="1"/>
      <c r="G14" s="1"/>
      <c r="H14" s="1"/>
    </row>
  </sheetData>
  <mergeCells count="2">
    <mergeCell ref="B3:B4"/>
    <mergeCell ref="G3:G4"/>
  </mergeCells>
  <conditionalFormatting sqref="C5:F12">
    <cfRule type="aboveAverage" dxfId="1" priority="1"/>
    <cfRule type="cellIs" dxfId="0" priority="2" operator="greaterThan">
      <formula>3000000</formula>
    </cfRule>
    <cfRule type="iconSet" priority="3">
      <iconSet iconSet="3Arrows">
        <cfvo type="percent" val="0"/>
        <cfvo type="percent" val="33"/>
        <cfvo type="percent" val="67"/>
      </iconSet>
    </cfRule>
    <cfRule type="dataBar" priority="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{1E1A37A5-36F2-4D28-8C50-5D69706FC08F}</x14:id>
        </ext>
      </extLst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E1A37A5-36F2-4D28-8C50-5D69706FC0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C5:F12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Objectifs</vt:lpstr>
      <vt:lpstr>Objectifs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WOLFONI</dc:creator>
  <cp:lastModifiedBy>Alex Kessler</cp:lastModifiedBy>
  <dcterms:created xsi:type="dcterms:W3CDTF">2015-07-08T16:13:53Z</dcterms:created>
  <dcterms:modified xsi:type="dcterms:W3CDTF">2016-12-06T07:20:16Z</dcterms:modified>
</cp:coreProperties>
</file>